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4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D16" i="23"/>
  <c r="E17" i="23" l="1"/>
  <c r="D17" i="23" l="1"/>
  <c r="H17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<sst xmlns="http://schemas.openxmlformats.org/spreadsheetml/2006/main" count="31" uniqueCount="30">
  <si>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</si>
  <si>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</si>
  <si>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</si>
  <si>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</si>
  <si>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</si>
  <si>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</si>
  <si>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</si>
  <si>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</si>
  <si>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</si>
  <si>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</si>
  <si>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</si>
  <si>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</si>
  <si>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</si>
  <si>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</si>
  <si>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</si>
  <si>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</si>
  <si>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</si>
  <si>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</si>
  <si>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</si>
  <si>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</si>
  <si>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</si>
  <si>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Исп. Романова Т.В.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</si>
  <si>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</si>
  <si>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</si>
  <si>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</si>
  <si>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</si>
  <si>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И.о. начальника управления (специализированного в прочих отраслях)</t>
  </si>
  <si>
    <t>А.Б. Петров</t>
  </si>
  <si>
    <t>Составлен(а) в ценах по состоянию: на 2 квартал 2019 года</t>
  </si>
  <si>
    <t>Газопровод низкого давления от точки подключения до границы земельного участка по адресу: г. Челябинск, мкр Тополиный, жилой район Чурилово, уч. № 1 (стр.), кн 74:360209017:448 (ул. Черничная). Технлогическое присединение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</si>
</sst>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A22" sqref="A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1" t="s">
        <v>8</v>
      </c>
      <c r="F1" s="31"/>
      <c r="G1" s="31"/>
      <c r="H1" s="31"/>
    </row>
    <row r="2" spans="1:11" ht="29.25" customHeight="1" x14ac:dyDescent="0.25">
      <c r="A2" s="22"/>
      <c r="B2" s="22"/>
      <c r="C2" s="22"/>
      <c r="E2" s="32"/>
      <c r="F2" s="32"/>
      <c r="G2" s="32"/>
      <c r="H2" s="32"/>
    </row>
    <row r="3" spans="1:11" x14ac:dyDescent="0.25">
      <c r="A3" s="23" t="s">
        <v>25</v>
      </c>
      <c r="B3" s="23"/>
      <c r="C3" s="23"/>
      <c r="E3" s="31" t="s">
        <v>24</v>
      </c>
      <c r="F3" s="31"/>
      <c r="G3" s="31"/>
      <c r="H3" s="31"/>
    </row>
    <row r="5" spans="1:11" ht="33" customHeight="1" x14ac:dyDescent="0.25">
      <c r="A5" s="33" t="s">
        <v>29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34" t="s">
        <v>7</v>
      </c>
      <c r="B7" s="34"/>
      <c r="C7" s="34"/>
      <c r="D7" s="34"/>
      <c r="E7" s="34"/>
      <c r="F7" s="34"/>
      <c r="G7" s="34"/>
      <c r="H7" s="34"/>
    </row>
    <row r="8" spans="1:11" ht="12.75" customHeight="1" x14ac:dyDescent="0.25">
      <c r="A8" s="30" t="s">
        <v>12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15</v>
      </c>
      <c r="E10" s="11"/>
      <c r="F10" s="24">
        <f>H20</f>
        <v>167100.92459999997</v>
      </c>
      <c r="G10" s="24"/>
      <c r="H10" t="s">
        <v>18</v>
      </c>
    </row>
    <row r="11" spans="1:11" x14ac:dyDescent="0.25">
      <c r="A11" t="s">
        <v>28</v>
      </c>
    </row>
    <row r="12" spans="1:11" ht="21" customHeight="1" x14ac:dyDescent="0.25">
      <c r="A12" s="25" t="s">
        <v>11</v>
      </c>
      <c r="B12" s="25" t="s">
        <v>17</v>
      </c>
      <c r="C12" s="25" t="s">
        <v>0</v>
      </c>
      <c r="D12" s="27" t="s">
        <v>13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f>H16-E16</f>
        <v>95208.4</v>
      </c>
      <c r="E16" s="18">
        <v>42663.65</v>
      </c>
      <c r="F16" s="18">
        <v>0</v>
      </c>
      <c r="G16" s="18">
        <v>0</v>
      </c>
      <c r="H16" s="9">
        <v>137872.04999999999</v>
      </c>
      <c r="I16" s="4"/>
      <c r="J16" s="4"/>
    </row>
    <row r="17" spans="1:10" ht="15.75" customHeight="1" x14ac:dyDescent="0.25">
      <c r="A17" s="13"/>
      <c r="B17" s="13"/>
      <c r="C17" s="1" t="s">
        <v>23</v>
      </c>
      <c r="D17" s="9">
        <f>D16*1%</f>
        <v>952.08399999999995</v>
      </c>
      <c r="E17" s="18">
        <f>E16*1%</f>
        <v>426.63650000000001</v>
      </c>
      <c r="F17" s="18" t="s">
        <v>22</v>
      </c>
      <c r="G17" s="18" t="s">
        <v>22</v>
      </c>
      <c r="H17" s="9">
        <f>D17+E17</f>
        <v>1378.7204999999999</v>
      </c>
      <c r="I17" s="4"/>
      <c r="J17" s="4"/>
    </row>
    <row r="18" spans="1:10" ht="15.75" customHeight="1" x14ac:dyDescent="0.25">
      <c r="A18" s="19" t="s">
        <v>6</v>
      </c>
      <c r="B18" s="20"/>
      <c r="C18" s="20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139250.77049999998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16">
        <f>H18*20%</f>
        <v>27850.1541</v>
      </c>
      <c r="I19" s="4"/>
      <c r="J19" s="4"/>
    </row>
    <row r="20" spans="1:10" ht="15.75" customHeight="1" x14ac:dyDescent="0.25">
      <c r="A20" s="19" t="s">
        <v>14</v>
      </c>
      <c r="B20" s="20"/>
      <c r="C20" s="21"/>
      <c r="D20" s="5"/>
      <c r="E20" s="5"/>
      <c r="F20" s="5"/>
      <c r="G20" s="5"/>
      <c r="H20" s="16">
        <f>H18+H19</f>
        <v>167100.92459999997</v>
      </c>
      <c r="I20" s="4"/>
      <c r="J20" s="4"/>
    </row>
    <row r="24" spans="1:10" x14ac:dyDescent="0.25">
      <c r="B24" t="s">
        <v>26</v>
      </c>
      <c r="D24" s="14"/>
      <c r="E24" s="14"/>
      <c r="G24" t="s">
        <v>27</v>
      </c>
    </row>
    <row r="26" spans="1:10" x14ac:dyDescent="0.25">
      <c r="A26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2019-06-17T06:50:56Z</cp:lastPrinted>
  <dcterms:created xsi:type="dcterms:W3CDTF">2015-09-28T09:43:35Z</dcterms:created>
  <dcterms:modified xsi:type="dcterms:W3CDTF">2019-07-16T06:03:27Z</dcterms:modified>
</cp:coreProperties>
</file>